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F:\SAK\11053_Vaistiniai_preparatai_\"/>
    </mc:Choice>
  </mc:AlternateContent>
  <xr:revisionPtr revIDLastSave="0" documentId="13_ncr:1_{D7199864-8088-4B95-9C4C-6EA4493F7DDC}" xr6:coauthVersionLast="36" xr6:coauthVersionMax="36" xr10:uidLastSave="{00000000-0000-0000-0000-000000000000}"/>
  <bookViews>
    <workbookView xWindow="0" yWindow="0" windowWidth="28800" windowHeight="12225" xr2:uid="{00000000-000D-0000-FFFF-FFFF00000000}"/>
  </bookViews>
  <sheets>
    <sheet name="TS 11053" sheetId="39" r:id="rId1"/>
  </sheets>
  <calcPr calcId="191029"/>
</workbook>
</file>

<file path=xl/calcChain.xml><?xml version="1.0" encoding="utf-8"?>
<calcChain xmlns="http://schemas.openxmlformats.org/spreadsheetml/2006/main">
  <c r="I14" i="39" l="1"/>
  <c r="J14" i="39" s="1"/>
  <c r="I13" i="39"/>
  <c r="J13" i="39" s="1"/>
  <c r="I12" i="39"/>
  <c r="J12" i="39" l="1"/>
</calcChain>
</file>

<file path=xl/sharedStrings.xml><?xml version="1.0" encoding="utf-8"?>
<sst xmlns="http://schemas.openxmlformats.org/spreadsheetml/2006/main" count="29" uniqueCount="27">
  <si>
    <t>Forma, stiprumas</t>
  </si>
  <si>
    <t>Bendrinis pavadinimas</t>
  </si>
  <si>
    <t>buteliukas arba ampulė</t>
  </si>
  <si>
    <t>Mato  vnt.</t>
  </si>
  <si>
    <t>PVM tarifas %</t>
  </si>
  <si>
    <t>Natrio chloridas/Kalio chloridas /Magnio chloridas heksahidratas/Natrio acetatas trihidratas/Natrio gliukonatas</t>
  </si>
  <si>
    <t>Tuberkulinas</t>
  </si>
  <si>
    <t xml:space="preserve">inj. 5VV/0,1ml 1ml </t>
  </si>
  <si>
    <t>inf. 5,26 g/0,37 g/0,3 g/3,68 g/5,02 g/1000 ml  (Plasmalyte tipo arba analogiškas)</t>
  </si>
  <si>
    <t xml:space="preserve">             VšĮ VILNIAUS UNIVERSITETO LIGONINĖ SANTAROS KLINIKOS</t>
  </si>
  <si>
    <t>Suma be PVM</t>
  </si>
  <si>
    <t>Suma su PVM</t>
  </si>
  <si>
    <t>1. Tiekėjas privalo turėti teisę verstis vaistų prekyba. Atsižvelgiant į tai, kad VVKT vaistinių preparatų informacinės sistemos „VAPRIS“ licencijavimo posistemės duomenų bazės duomenys apie išduotas licencijas prieinami viešai, perkančioji organizacija didmeninio platinimo licencijos pateikti nereikalauja.</t>
  </si>
  <si>
    <t>2.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vaistiniai preparatai, registruoti bent vienoje EEE valstybėje ar gamintojo šalyje kaip vardiniai vaistiniai preparatai, pateikiant vaisto registraciją patvirtinantį dokumentą arba nuorodą į interneto svetainę bei pakuotės lapelius.</t>
  </si>
  <si>
    <t>3. Tiekėjas, teikiantis pasiūlymą vardiniams vaistiniams preparatams, neįrašytiems į Lietuvos Respublikos ar Europos Bendrijos vaistinių preparatų registrą, pirkėjui pageidaujant (esant poreikiui), turi pateikti dokumentus, patvirtinančius, kad siūlomo vardinio vaistinio preparato gamybos sąlygos atitinka Geros gamybos praktikos reikalavimus.</t>
  </si>
  <si>
    <t>4.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</si>
  <si>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Firminis prekės pavadinimas, siūloma pakuotė, gamintojas, pastabos.  Vaisto registr. Nr. LR, EU VPR ar LI sąraše</t>
  </si>
  <si>
    <t>1000 ml buteliukas</t>
  </si>
  <si>
    <t>500 ml buteliukas</t>
  </si>
  <si>
    <t>Preliminarus* 24 mėn. kiekis</t>
  </si>
  <si>
    <t>Mato vnt. įkainis Eur be PVM</t>
  </si>
  <si>
    <t xml:space="preserve">* Sutarties vykdymo metu įsigyjami prekių kiekiai priklauso nuo faktinių Pirkėjo užsakymų, tačiau negali būti viršytas nurodyta maksimali  sutarties kaina. Pirkėjas gali nupirkti mažesnį prekių kiekį. </t>
  </si>
  <si>
    <t>SPS 1 priedas</t>
  </si>
  <si>
    <t>TECHNINĖ SPECIFIKACIJA PROJEKTAS VAISTINIAMS PREPARATAMS PIRKTI</t>
  </si>
  <si>
    <t>VAISTINIAI PREPARATAI (11053)</t>
  </si>
  <si>
    <t>PD Nr.</t>
  </si>
  <si>
    <t>Mato vnt. įkainis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</si>
</sst>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L_t_-;\-* #,##0.00\ _L_t_-;_-* &quot;-&quot;??\ _L_t_-;_-@_-"/>
    <numFmt numFmtId="165" formatCode="0.0000"/>
    <numFmt numFmtId="166" formatCode="0.000"/>
  </numFmts>
  <fonts count="12" x14ac:knownFonts="1">
    <font>
      <sz val="11"/>
      <color theme="1"/>
      <name val="Calibri"/>
      <family val="2"/>
      <charset val="186"/>
      <scheme val="minor"/>
    </font>
    <font>
      <sz val="11"/>
      <color indexed="8"/>
      <name val="Calibri"/>
      <family val="2"/>
      <charset val="186"/>
    </font>
    <font>
      <sz val="11"/>
      <name val="Times New Roman"/>
      <family val="1"/>
      <charset val="186"/>
    </font>
    <font>
      <sz val="10"/>
      <name val="Arial"/>
      <family val="2"/>
      <charset val="186"/>
    </font>
    <font>
      <b/>
      <sz val="11"/>
      <name val="Times New Roman"/>
      <family val="1"/>
      <charset val="186"/>
    </font>
    <font>
      <sz val="10"/>
      <name val="Arial"/>
      <family val="2"/>
      <charset val="186"/>
    </font>
    <font>
      <sz val="10"/>
      <name val="Arial"/>
      <family val="2"/>
    </font>
    <font>
      <b/>
      <sz val="11"/>
      <color theme="1"/>
      <name val="Times New Roman"/>
      <family val="1"/>
      <charset val="186"/>
    </font>
    <font>
      <sz val="11"/>
      <color theme="1"/>
      <name val="Times New Roman"/>
      <family val="1"/>
      <charset val="186"/>
    </font>
    <font>
      <sz val="11"/>
      <color theme="1"/>
      <name val="Calibri"/>
      <family val="2"/>
      <charset val="186"/>
      <scheme val="minor"/>
    </font>
    <font>
      <sz val="11"/>
      <color indexed="8"/>
      <name val="Times New Roman"/>
      <family val="1"/>
      <charset val="186"/>
    </font>
    <font>
      <b/>
      <sz val="9"/>
      <name val="Times New Roman"/>
      <family val="1"/>
      <charset val="18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164" fontId="1" fillId="0" borderId="0" applyFont="0" applyFill="0" applyBorder="0" applyAlignment="0" applyProtection="0"/>
    <xf numFmtId="0" fontId="3" fillId="0" borderId="0"/>
    <xf numFmtId="0" fontId="3" fillId="0" borderId="0"/>
    <xf numFmtId="0" fontId="5" fillId="0" borderId="0"/>
    <xf numFmtId="0" fontId="3" fillId="0" borderId="0"/>
    <xf numFmtId="0" fontId="6" fillId="0" borderId="0"/>
    <xf numFmtId="9" fontId="1" fillId="0" borderId="0" applyFont="0" applyFill="0" applyBorder="0" applyAlignment="0" applyProtection="0"/>
    <xf numFmtId="0" fontId="9" fillId="0" borderId="0"/>
    <xf numFmtId="0" fontId="3" fillId="0" borderId="0"/>
    <xf numFmtId="0" fontId="3" fillId="0" borderId="0"/>
    <xf numFmtId="0" fontId="3" fillId="0" borderId="0"/>
    <xf numFmtId="0" fontId="9" fillId="0" borderId="0"/>
    <xf numFmtId="0" fontId="3" fillId="0" borderId="0"/>
    <xf numFmtId="0" fontId="6" fillId="0" borderId="0"/>
    <xf numFmtId="0" fontId="9" fillId="0" borderId="0"/>
    <xf numFmtId="0" fontId="6" fillId="0" borderId="0"/>
  </cellStyleXfs>
  <cellXfs count="39">
    <xf numFmtId="0" fontId="0" fillId="0" borderId="0" xfId="0"/>
    <xf numFmtId="0" fontId="7" fillId="0" borderId="0" xfId="0" applyFont="1" applyFill="1"/>
    <xf numFmtId="0" fontId="8" fillId="0" borderId="0" xfId="0" applyFont="1" applyFill="1" applyAlignment="1">
      <alignment horizontal="center"/>
    </xf>
    <xf numFmtId="0" fontId="8" fillId="0" borderId="0" xfId="0" applyFont="1" applyFill="1"/>
    <xf numFmtId="0" fontId="2" fillId="0" borderId="1" xfId="0" applyFont="1" applyFill="1" applyBorder="1" applyAlignment="1">
      <alignment horizontal="center" vertical="center"/>
    </xf>
    <xf numFmtId="0" fontId="8" fillId="0" borderId="0" xfId="0" applyFont="1"/>
    <xf numFmtId="165" fontId="2" fillId="0" borderId="1" xfId="0" applyNumberFormat="1" applyFont="1" applyFill="1" applyBorder="1" applyAlignment="1">
      <alignment horizontal="center" vertical="center"/>
    </xf>
    <xf numFmtId="0" fontId="2" fillId="0" borderId="0" xfId="0" applyFont="1"/>
    <xf numFmtId="0" fontId="2" fillId="0" borderId="0" xfId="0" applyFont="1" applyFill="1" applyAlignment="1">
      <alignment horizontal="center"/>
    </xf>
    <xf numFmtId="166" fontId="2" fillId="0" borderId="0" xfId="0" applyNumberFormat="1" applyFont="1" applyFill="1"/>
    <xf numFmtId="0" fontId="2" fillId="0" borderId="0" xfId="0" applyFont="1" applyAlignment="1">
      <alignment horizontal="center"/>
    </xf>
    <xf numFmtId="0" fontId="2" fillId="0" borderId="1" xfId="13"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xf>
    <xf numFmtId="2"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pplyFill="1" applyAlignment="1">
      <alignment vertical="top"/>
    </xf>
    <xf numFmtId="0" fontId="4" fillId="0" borderId="0" xfId="0" applyFont="1" applyFill="1" applyAlignment="1">
      <alignment horizontal="left"/>
    </xf>
    <xf numFmtId="0" fontId="2" fillId="0" borderId="2" xfId="0" applyFont="1" applyFill="1" applyBorder="1" applyAlignment="1">
      <alignment horizontal="center" vertical="center"/>
    </xf>
    <xf numFmtId="2" fontId="2" fillId="0" borderId="1" xfId="11" applyNumberFormat="1" applyFont="1" applyFill="1" applyBorder="1" applyAlignment="1">
      <alignment horizontal="center" vertical="center" wrapText="1"/>
    </xf>
    <xf numFmtId="0" fontId="2" fillId="0" borderId="1" xfId="0" applyFont="1" applyFill="1" applyBorder="1" applyAlignment="1">
      <alignment wrapText="1"/>
    </xf>
    <xf numFmtId="165" fontId="2" fillId="0" borderId="1" xfId="11" applyNumberFormat="1" applyFont="1" applyFill="1" applyBorder="1" applyAlignment="1">
      <alignment horizontal="center" vertical="center"/>
    </xf>
    <xf numFmtId="0" fontId="10" fillId="0" borderId="0" xfId="0" applyFont="1" applyFill="1" applyAlignment="1">
      <alignment horizontal="center"/>
    </xf>
    <xf numFmtId="1" fontId="2" fillId="0" borderId="1" xfId="11" applyNumberFormat="1" applyFont="1" applyFill="1" applyBorder="1" applyAlignment="1">
      <alignment horizontal="center" vertical="center" wrapText="1"/>
    </xf>
    <xf numFmtId="0" fontId="2" fillId="0" borderId="0" xfId="0" applyFont="1" applyAlignment="1">
      <alignment wrapText="1"/>
    </xf>
    <xf numFmtId="0" fontId="8" fillId="0" borderId="1" xfId="0" applyFont="1" applyBorder="1"/>
    <xf numFmtId="0" fontId="11" fillId="0" borderId="1" xfId="0" applyFont="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2" fillId="0" borderId="2" xfId="0" applyFont="1" applyFill="1" applyBorder="1" applyAlignment="1">
      <alignment wrapText="1"/>
    </xf>
    <xf numFmtId="0" fontId="2" fillId="0" borderId="2" xfId="0" applyFont="1" applyFill="1" applyBorder="1" applyAlignment="1">
      <alignment vertical="center" wrapText="1"/>
    </xf>
    <xf numFmtId="1" fontId="2" fillId="0" borderId="2" xfId="11" applyNumberFormat="1" applyFont="1" applyFill="1" applyBorder="1" applyAlignment="1">
      <alignment horizontal="center" vertical="center" wrapText="1"/>
    </xf>
    <xf numFmtId="165" fontId="2" fillId="0" borderId="2" xfId="11" applyNumberFormat="1" applyFont="1" applyFill="1" applyBorder="1" applyAlignment="1">
      <alignment horizontal="center" vertical="center"/>
    </xf>
    <xf numFmtId="0" fontId="2" fillId="0" borderId="2" xfId="13" applyNumberFormat="1" applyFont="1" applyFill="1" applyBorder="1" applyAlignment="1">
      <alignment horizontal="center" vertical="center" wrapText="1"/>
    </xf>
    <xf numFmtId="2" fontId="2" fillId="0" borderId="2" xfId="11"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0" fontId="8" fillId="0" borderId="2" xfId="0" applyFont="1" applyBorder="1"/>
    <xf numFmtId="0" fontId="8" fillId="0" borderId="0" xfId="0" applyFont="1" applyAlignment="1">
      <alignment vertical="center"/>
    </xf>
    <xf numFmtId="0" fontId="2" fillId="0" borderId="0" xfId="0" applyFont="1" applyAlignment="1">
      <alignment horizontal="left" wrapText="1"/>
    </xf>
    <xf numFmtId="0" fontId="4" fillId="0" borderId="0" xfId="0" applyFont="1" applyFill="1" applyAlignment="1">
      <alignment horizontal="center"/>
    </xf>
  </cellXfs>
  <cellStyles count="17">
    <cellStyle name="Comma 2" xfId="1" xr:uid="{00000000-0005-0000-0000-000000000000}"/>
    <cellStyle name="Įprastas 2" xfId="8" xr:uid="{00000000-0005-0000-0000-000001000000}"/>
    <cellStyle name="Normal" xfId="0" builtinId="0"/>
    <cellStyle name="Normal 2" xfId="2" xr:uid="{00000000-0005-0000-0000-000003000000}"/>
    <cellStyle name="Normal 2 2" xfId="3" xr:uid="{00000000-0005-0000-0000-000004000000}"/>
    <cellStyle name="Normal 3" xfId="4" xr:uid="{00000000-0005-0000-0000-000005000000}"/>
    <cellStyle name="Normal 3 2" xfId="5" xr:uid="{00000000-0005-0000-0000-000006000000}"/>
    <cellStyle name="Normal 4" xfId="6" xr:uid="{00000000-0005-0000-0000-000007000000}"/>
    <cellStyle name="Normal 4 2" xfId="9" xr:uid="{00000000-0005-0000-0000-000008000000}"/>
    <cellStyle name="Normal 4 3" xfId="15" xr:uid="{7AA42ED4-91D1-4480-8546-DDC9D7D2A468}"/>
    <cellStyle name="Normal 4 4" xfId="12" xr:uid="{00000000-0005-0000-0000-000009000000}"/>
    <cellStyle name="Normal 6" xfId="14" xr:uid="{00000000-0005-0000-0000-00000A000000}"/>
    <cellStyle name="Normal 7" xfId="10" xr:uid="{00000000-0005-0000-0000-00000B000000}"/>
    <cellStyle name="Normal 7 2" xfId="13" xr:uid="{00000000-0005-0000-0000-00000C000000}"/>
    <cellStyle name="Normal 7 3" xfId="16" xr:uid="{94469CCD-8CA4-4D12-AFEE-D6BF494CA7EF}"/>
    <cellStyle name="Normal 8" xfId="11" xr:uid="{00000000-0005-0000-0000-00000D000000}"/>
    <cellStyle name="Percent 2" xfId="7" xr:uid="{00000000-0005-0000-0000-00000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C5960-00AE-4457-9515-49F8D720C86D}">
  <dimension ref="A1:M15"/>
  <sheetViews>
    <sheetView tabSelected="1" zoomScale="85" zoomScaleNormal="85" workbookViewId="0">
      <selection activeCell="Q20" sqref="Q20"/>
    </sheetView>
  </sheetViews>
  <sheetFormatPr defaultRowHeight="15" x14ac:dyDescent="0.25"/>
  <cols>
    <col min="1" max="1" width="7.140625" style="5" customWidth="1"/>
    <col min="2" max="2" width="48.7109375" style="5" customWidth="1"/>
    <col min="3" max="3" width="40" style="5" customWidth="1"/>
    <col min="4" max="4" width="18.42578125" style="5" customWidth="1"/>
    <col min="5" max="5" width="13.140625" style="5" customWidth="1"/>
    <col min="6" max="6" width="10.7109375" style="5" customWidth="1"/>
    <col min="7" max="7" width="7.5703125" style="5" customWidth="1"/>
    <col min="8" max="8" width="10.7109375" style="5" customWidth="1"/>
    <col min="9" max="9" width="11.7109375" style="5" customWidth="1"/>
    <col min="10" max="10" width="11.85546875" style="5" customWidth="1"/>
    <col min="11" max="11" width="19.140625" style="5" customWidth="1"/>
    <col min="12" max="16384" width="9.140625" style="5"/>
  </cols>
  <sheetData>
    <row r="1" spans="1:13" x14ac:dyDescent="0.25">
      <c r="F1" s="10"/>
      <c r="G1" s="7"/>
      <c r="H1" s="7"/>
      <c r="K1" s="5" t="s">
        <v>22</v>
      </c>
    </row>
    <row r="2" spans="1:13" x14ac:dyDescent="0.25">
      <c r="A2" s="21"/>
      <c r="B2" s="1"/>
      <c r="C2" s="38" t="s">
        <v>9</v>
      </c>
      <c r="D2" s="38"/>
      <c r="E2" s="38"/>
      <c r="F2" s="38"/>
      <c r="G2" s="9"/>
      <c r="H2" s="9"/>
      <c r="I2" s="3"/>
      <c r="J2" s="3"/>
    </row>
    <row r="3" spans="1:13" x14ac:dyDescent="0.25">
      <c r="A3" s="21"/>
      <c r="B3" s="16"/>
      <c r="C3" s="38" t="s">
        <v>23</v>
      </c>
      <c r="D3" s="38"/>
      <c r="E3" s="38"/>
      <c r="F3" s="38"/>
      <c r="G3" s="9"/>
      <c r="H3" s="9"/>
      <c r="I3" s="3"/>
      <c r="J3" s="3"/>
    </row>
    <row r="4" spans="1:13" x14ac:dyDescent="0.25">
      <c r="A4" s="21"/>
      <c r="B4" s="16"/>
      <c r="C4" s="38" t="s">
        <v>24</v>
      </c>
      <c r="D4" s="38"/>
      <c r="E4" s="38"/>
      <c r="F4" s="38"/>
      <c r="G4" s="9"/>
      <c r="H4" s="9"/>
      <c r="I4" s="3"/>
      <c r="J4" s="3"/>
    </row>
    <row r="5" spans="1:13" x14ac:dyDescent="0.25">
      <c r="A5" s="21"/>
      <c r="B5" s="16"/>
      <c r="C5" s="16"/>
      <c r="D5" s="3"/>
      <c r="E5" s="2"/>
      <c r="F5" s="8"/>
      <c r="G5" s="9"/>
      <c r="H5" s="9"/>
      <c r="I5" s="3"/>
      <c r="J5" s="3"/>
    </row>
    <row r="6" spans="1:13" ht="31.5" customHeight="1" x14ac:dyDescent="0.25">
      <c r="B6" s="37" t="s">
        <v>12</v>
      </c>
      <c r="C6" s="37"/>
      <c r="D6" s="37"/>
      <c r="E6" s="37"/>
      <c r="F6" s="37"/>
      <c r="G6" s="37"/>
      <c r="H6" s="37"/>
      <c r="I6" s="37"/>
      <c r="J6" s="37"/>
      <c r="K6" s="37"/>
      <c r="L6" s="23"/>
      <c r="M6" s="23"/>
    </row>
    <row r="7" spans="1:13" ht="65.25" customHeight="1" x14ac:dyDescent="0.25">
      <c r="B7" s="37" t="s">
        <v>13</v>
      </c>
      <c r="C7" s="37"/>
      <c r="D7" s="37"/>
      <c r="E7" s="37"/>
      <c r="F7" s="37"/>
      <c r="G7" s="37"/>
      <c r="H7" s="37"/>
      <c r="I7" s="37"/>
      <c r="J7" s="37"/>
      <c r="K7" s="37"/>
      <c r="L7" s="23"/>
      <c r="M7" s="23"/>
    </row>
    <row r="8" spans="1:13" ht="35.25" customHeight="1" x14ac:dyDescent="0.25">
      <c r="B8" s="37" t="s">
        <v>14</v>
      </c>
      <c r="C8" s="37"/>
      <c r="D8" s="37"/>
      <c r="E8" s="37"/>
      <c r="F8" s="37"/>
      <c r="G8" s="37"/>
      <c r="H8" s="37"/>
      <c r="I8" s="37"/>
      <c r="J8" s="37"/>
      <c r="K8" s="37"/>
      <c r="L8" s="23"/>
      <c r="M8" s="23"/>
    </row>
    <row r="9" spans="1:13" ht="43.5" customHeight="1" x14ac:dyDescent="0.25">
      <c r="B9" s="37" t="s">
        <v>15</v>
      </c>
      <c r="C9" s="37"/>
      <c r="D9" s="37"/>
      <c r="E9" s="37"/>
      <c r="F9" s="37"/>
      <c r="G9" s="37"/>
      <c r="H9" s="37"/>
      <c r="I9" s="37"/>
      <c r="J9" s="37"/>
      <c r="K9" s="37"/>
      <c r="L9" s="23"/>
      <c r="M9" s="23"/>
    </row>
    <row r="10" spans="1:13" x14ac:dyDescent="0.25">
      <c r="A10" s="21"/>
      <c r="B10" s="16"/>
      <c r="C10" s="15"/>
      <c r="D10" s="3"/>
      <c r="E10" s="2"/>
      <c r="F10" s="8"/>
      <c r="G10" s="9"/>
      <c r="H10" s="9"/>
      <c r="I10" s="3"/>
      <c r="J10" s="3"/>
    </row>
    <row r="11" spans="1:13" ht="72" x14ac:dyDescent="0.25">
      <c r="A11" s="26" t="s">
        <v>25</v>
      </c>
      <c r="B11" s="27" t="s">
        <v>1</v>
      </c>
      <c r="C11" s="27" t="s">
        <v>0</v>
      </c>
      <c r="D11" s="27" t="s">
        <v>3</v>
      </c>
      <c r="E11" s="27" t="s">
        <v>19</v>
      </c>
      <c r="F11" s="27" t="s">
        <v>20</v>
      </c>
      <c r="G11" s="27" t="s">
        <v>4</v>
      </c>
      <c r="H11" s="27" t="s">
        <v>26</v>
      </c>
      <c r="I11" s="27" t="s">
        <v>10</v>
      </c>
      <c r="J11" s="27" t="s">
        <v>11</v>
      </c>
      <c r="K11" s="25" t="s">
        <v>16</v>
      </c>
    </row>
    <row r="12" spans="1:13" ht="45" customHeight="1" x14ac:dyDescent="0.25">
      <c r="A12" s="17">
        <v>1</v>
      </c>
      <c r="B12" s="28" t="s">
        <v>5</v>
      </c>
      <c r="C12" s="29" t="s">
        <v>8</v>
      </c>
      <c r="D12" s="17" t="s">
        <v>17</v>
      </c>
      <c r="E12" s="30">
        <v>800</v>
      </c>
      <c r="F12" s="31"/>
      <c r="G12" s="32">
        <v>5</v>
      </c>
      <c r="H12" s="32"/>
      <c r="I12" s="33">
        <f t="shared" ref="I12:I14" si="0">E12*F12</f>
        <v>0</v>
      </c>
      <c r="J12" s="34">
        <f t="shared" ref="J12:J14" si="1">I12*1.05</f>
        <v>0</v>
      </c>
      <c r="K12" s="35"/>
    </row>
    <row r="13" spans="1:13" ht="45" customHeight="1" x14ac:dyDescent="0.25">
      <c r="A13" s="4">
        <v>2</v>
      </c>
      <c r="B13" s="19" t="s">
        <v>5</v>
      </c>
      <c r="C13" s="14" t="s">
        <v>8</v>
      </c>
      <c r="D13" s="4" t="s">
        <v>18</v>
      </c>
      <c r="E13" s="22">
        <v>800</v>
      </c>
      <c r="F13" s="20"/>
      <c r="G13" s="11">
        <v>5</v>
      </c>
      <c r="H13" s="11"/>
      <c r="I13" s="18">
        <f t="shared" si="0"/>
        <v>0</v>
      </c>
      <c r="J13" s="13">
        <f t="shared" si="1"/>
        <v>0</v>
      </c>
      <c r="K13" s="24"/>
    </row>
    <row r="14" spans="1:13" ht="45" customHeight="1" x14ac:dyDescent="0.25">
      <c r="A14" s="4">
        <v>3</v>
      </c>
      <c r="B14" s="14" t="s">
        <v>6</v>
      </c>
      <c r="C14" s="14" t="s">
        <v>7</v>
      </c>
      <c r="D14" s="4" t="s">
        <v>2</v>
      </c>
      <c r="E14" s="4">
        <v>250</v>
      </c>
      <c r="F14" s="6"/>
      <c r="G14" s="12">
        <v>5</v>
      </c>
      <c r="H14" s="12"/>
      <c r="I14" s="18">
        <f t="shared" si="0"/>
        <v>0</v>
      </c>
      <c r="J14" s="13">
        <f t="shared" si="1"/>
        <v>0</v>
      </c>
      <c r="K14" s="24"/>
    </row>
    <row r="15" spans="1:13" x14ac:dyDescent="0.25">
      <c r="B15" s="5" t="s">
        <v>21</v>
      </c>
      <c r="L15" s="36"/>
      <c r="M15" s="36"/>
    </row>
  </sheetData>
  <mergeCells count="7">
    <mergeCell ref="C2:F2"/>
    <mergeCell ref="C3:F3"/>
    <mergeCell ref="C4:F4"/>
    <mergeCell ref="B6:K6"/>
    <mergeCell ref="B7:K7"/>
    <mergeCell ref="B8:K8"/>
    <mergeCell ref="B9:K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 11053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programuSK</dc:creator>
  <cp:lastModifiedBy>Rasa Stackevičienė</cp:lastModifiedBy>
  <cp:lastPrinted>2021-07-15T04:16:53Z</cp:lastPrinted>
  <dcterms:created xsi:type="dcterms:W3CDTF">2012-01-23T11:17:10Z</dcterms:created>
  <dcterms:modified xsi:type="dcterms:W3CDTF">2025-07-08T10:16:19Z</dcterms:modified>
</cp:coreProperties>
</file>